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на 2025 год" sheetId="1" state="visible" r:id="rId1"/>
  </sheets>
  <definedNames>
    <definedName name="Print_Area_0" localSheetId="0">'на 2025 год'!$A$7:$M$22</definedName>
    <definedName name="Print_Titles" localSheetId="0">'на 2025 год'!$10:$12</definedName>
    <definedName name="_xlnm.Print_Area" localSheetId="0">'на 2025 год'!$A$1:$M$21</definedName>
  </definedNames>
  <calcPr refMode="R1C1"/>
</workbook>
</file>

<file path=xl/sharedStrings.xml><?xml version="1.0" encoding="utf-8"?>
<sst xmlns="http://schemas.openxmlformats.org/spreadsheetml/2006/main" count="29" uniqueCount="29">
  <si>
    <t xml:space="preserve">ПРИЛОЖЕНИЕ 20</t>
  </si>
  <si>
    <t xml:space="preserve">к решению Думы Белоярского района</t>
  </si>
  <si>
    <t xml:space="preserve">от 12 декабря 2025 года № 88     </t>
  </si>
  <si>
    <t xml:space="preserve">Р А С П Р Е Д Е Л Е Н И Е 
межбюджетных трансфертов  бюджетам поселений Белоярского района на 2026 год</t>
  </si>
  <si>
    <t>(рублей)</t>
  </si>
  <si>
    <t xml:space="preserve">№ п/п</t>
  </si>
  <si>
    <t xml:space="preserve">Наименование поселения (городского, сельского)</t>
  </si>
  <si>
    <t xml:space="preserve">Дотации на выравнивание  бюджетной обеспеченности из бюджета Белоярского района</t>
  </si>
  <si>
    <t xml:space="preserve">Иные межбюджетные трансферты бюджетам поселений из бюджета  района</t>
  </si>
  <si>
    <t xml:space="preserve">Субвенции </t>
  </si>
  <si>
    <t>Cубсидии</t>
  </si>
  <si>
    <t xml:space="preserve">Сумма на год</t>
  </si>
  <si>
    <t xml:space="preserve"> для обеспечения сбалансирован-ности бюджетов поселений Белоярского района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</si>
  <si>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</si>
  <si>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на осуществление переданных полномочий Российской Федерации на государственную регистрацию актов гражданского состояния</t>
  </si>
  <si>
    <t xml:space="preserve"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</si>
  <si>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</si>
  <si>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 xml:space="preserve">на осуществление первичного воинского учета органами местного самоуправления поселений, муниципальных и городских округов </t>
  </si>
  <si>
    <t xml:space="preserve">на обеспечение комплексного развития сельских территорий (Реализация проектов по благоустройству общественных пространств на сельских территориях) за счет средств федерального бюджета  </t>
  </si>
  <si>
    <t xml:space="preserve">на обеспечение комплексного развития сельских территорий (Реализация проектов по благоустройству общественных пространств на сельских территориях) за счет средств бюджета Ханты-Мансийского автономного округа – Югры 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</si>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</sst>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00"/>
  </numFmts>
  <fonts count="8">
    <font>
      <sz val="11.000000"/>
      <color theme="1"/>
      <name val="Calibri"/>
    </font>
    <font>
      <sz val="10.000000"/>
      <name val="Arial"/>
    </font>
    <font>
      <b/>
      <sz val="14.000000"/>
      <name val="Times New Roman"/>
    </font>
    <font>
      <sz val="14.000000"/>
      <name val="Times New Roman"/>
    </font>
    <font>
      <sz val="16.000000"/>
      <name val="Times New Roman"/>
    </font>
    <font>
      <b/>
      <sz val="16.000000"/>
      <name val="Times New Roman"/>
    </font>
    <font>
      <sz val="12.000000"/>
      <name val="Times New Roman"/>
    </font>
    <font>
      <b/>
      <sz val="12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31">
    <xf fontId="0" fillId="0" borderId="0" numFmtId="0" xfId="0"/>
    <xf fontId="1" fillId="0" borderId="0" numFmtId="0" xfId="1" applyFont="1"/>
    <xf fontId="2" fillId="0" borderId="0" numFmtId="0" xfId="1" applyFont="1" applyAlignment="1" applyProtection="1">
      <alignment horizontal="center" vertical="center" wrapText="1"/>
      <protection hidden="1"/>
    </xf>
    <xf fontId="3" fillId="0" borderId="0" numFmtId="0" xfId="1" applyFont="1" applyAlignment="1" applyProtection="1">
      <alignment horizontal="right" vertical="center"/>
      <protection hidden="1"/>
    </xf>
    <xf fontId="1" fillId="0" borderId="0" numFmtId="0" xfId="1" applyFont="1" applyProtection="1">
      <protection hidden="1"/>
    </xf>
    <xf fontId="3" fillId="0" borderId="0" numFmtId="0" xfId="1" applyFont="1" applyAlignment="1" applyProtection="1">
      <alignment horizontal="right" vertical="center" wrapText="1"/>
      <protection hidden="1"/>
    </xf>
    <xf fontId="4" fillId="0" borderId="0" numFmtId="0" xfId="0" applyFont="1" applyAlignment="1">
      <alignment horizontal="right" vertical="center"/>
    </xf>
    <xf fontId="5" fillId="0" borderId="0" numFmtId="0" xfId="1" applyFont="1" applyAlignment="1" applyProtection="1">
      <alignment horizontal="center" vertical="center" wrapText="1"/>
      <protection hidden="1"/>
    </xf>
    <xf fontId="6" fillId="0" borderId="0" numFmtId="0" xfId="1" applyFont="1" applyProtection="1">
      <protection hidden="1"/>
    </xf>
    <xf fontId="6" fillId="0" borderId="0" numFmtId="0" xfId="1" applyFont="1" applyAlignment="1" applyProtection="1">
      <alignment horizontal="center"/>
      <protection hidden="1"/>
    </xf>
    <xf fontId="7" fillId="0" borderId="1" numFmtId="0" xfId="1" applyFont="1" applyBorder="1" applyAlignment="1" applyProtection="1">
      <alignment horizontal="center" vertical="center" wrapText="1"/>
      <protection hidden="1"/>
    </xf>
    <xf fontId="7" fillId="2" borderId="1" numFmtId="0" xfId="1" applyFont="1" applyFill="1" applyBorder="1" applyAlignment="1" applyProtection="1">
      <alignment horizontal="center" vertical="center" wrapText="1"/>
      <protection hidden="1"/>
    </xf>
    <xf fontId="7" fillId="0" borderId="1" numFmtId="0" xfId="0" applyFont="1" applyBorder="1" applyAlignment="1">
      <alignment horizontal="center" vertical="center" wrapText="1"/>
    </xf>
    <xf fontId="7" fillId="0" borderId="2" numFmtId="0" xfId="0" applyFont="1" applyBorder="1" applyAlignment="1">
      <alignment horizontal="center" vertical="center" wrapText="1"/>
    </xf>
    <xf fontId="7" fillId="0" borderId="3" numFmtId="0" xfId="0" applyFont="1" applyBorder="1" applyAlignment="1">
      <alignment horizontal="center" vertical="center" wrapText="1"/>
    </xf>
    <xf fontId="7" fillId="0" borderId="4" numFmtId="0" xfId="0" applyFont="1" applyBorder="1" applyAlignment="1">
      <alignment horizontal="center" vertical="center" wrapText="1"/>
    </xf>
    <xf fontId="6" fillId="0" borderId="0" numFmtId="0" xfId="1" applyFont="1" applyAlignment="1" applyProtection="1">
      <alignment horizontal="center" vertical="center" wrapText="1"/>
      <protection hidden="1"/>
    </xf>
    <xf fontId="7" fillId="0" borderId="1" numFmtId="0" xfId="0" applyFont="1" applyBorder="1" applyAlignment="1">
      <alignment horizontal="center" vertical="top" wrapText="1"/>
    </xf>
    <xf fontId="7" fillId="0" borderId="1" numFmtId="0" xfId="1" applyFont="1" applyBorder="1" applyAlignment="1" applyProtection="1">
      <alignment horizontal="center" vertical="top" wrapText="1"/>
      <protection hidden="1"/>
    </xf>
    <xf fontId="6" fillId="0" borderId="1" numFmtId="0" xfId="1" applyFont="1" applyBorder="1" applyAlignment="1" applyProtection="1">
      <alignment horizontal="center" vertical="center" wrapText="1"/>
      <protection hidden="1"/>
    </xf>
    <xf fontId="6" fillId="0" borderId="1" numFmtId="160" xfId="1" applyNumberFormat="1" applyFont="1" applyBorder="1" applyAlignment="1" applyProtection="1">
      <alignment horizontal="left" vertical="center" wrapText="1"/>
      <protection hidden="1"/>
    </xf>
    <xf fontId="6" fillId="2" borderId="1" numFmtId="4" xfId="1" applyNumberFormat="1" applyFont="1" applyFill="1" applyBorder="1" applyAlignment="1" applyProtection="1">
      <alignment horizontal="center" vertical="center" wrapText="1"/>
      <protection hidden="1"/>
    </xf>
    <xf fontId="6" fillId="0" borderId="1" numFmtId="4" xfId="1" applyNumberFormat="1" applyFont="1" applyBorder="1" applyAlignment="1" applyProtection="1">
      <alignment horizontal="center" vertical="center" wrapText="1"/>
      <protection hidden="1"/>
    </xf>
    <xf fontId="6" fillId="3" borderId="1" numFmtId="4" xfId="1" applyNumberFormat="1" applyFont="1" applyFill="1" applyBorder="1" applyAlignment="1" applyProtection="1">
      <alignment horizontal="center" vertical="center" wrapText="1"/>
      <protection hidden="1"/>
    </xf>
    <xf fontId="6" fillId="4" borderId="1" numFmtId="4" xfId="1" applyNumberFormat="1" applyFont="1" applyFill="1" applyBorder="1" applyAlignment="1" applyProtection="1">
      <alignment horizontal="center" vertical="center" wrapText="1"/>
      <protection hidden="1"/>
    </xf>
    <xf fontId="6" fillId="0" borderId="5" numFmtId="0" xfId="1" applyFont="1" applyBorder="1" applyProtection="1">
      <protection hidden="1"/>
    </xf>
    <xf fontId="6" fillId="0" borderId="1" numFmtId="0" xfId="1" applyFont="1" applyBorder="1" applyProtection="1">
      <protection hidden="1"/>
    </xf>
    <xf fontId="7" fillId="0" borderId="1" numFmtId="0" xfId="1" applyFont="1" applyBorder="1" applyAlignment="1" applyProtection="1">
      <alignment horizontal="left"/>
      <protection hidden="1"/>
    </xf>
    <xf fontId="7" fillId="2" borderId="1" numFmtId="4" xfId="1" applyNumberFormat="1" applyFont="1" applyFill="1" applyBorder="1" applyAlignment="1" applyProtection="1">
      <alignment horizontal="center" vertical="center"/>
      <protection hidden="1"/>
    </xf>
    <xf fontId="7" fillId="0" borderId="1" numFmtId="4" xfId="1" applyNumberFormat="1" applyFont="1" applyBorder="1" applyAlignment="1" applyProtection="1">
      <alignment horizontal="center" vertical="center"/>
      <protection hidden="1"/>
    </xf>
    <xf fontId="1" fillId="0" borderId="6" numFmtId="0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view="pageBreakPreview" zoomScale="100" workbookViewId="0">
      <selection activeCell="K11" activeCellId="0" sqref="K11"/>
    </sheetView>
  </sheetViews>
  <sheetFormatPr defaultColWidth="9.28515625" defaultRowHeight="14.25"/>
  <cols>
    <col customWidth="1" min="1" max="1" style="1" width="5.7109375"/>
    <col customWidth="1" min="2" max="2" style="1" width="19"/>
    <col customWidth="1" min="3" max="3" style="1" width="17.7109375"/>
    <col customWidth="1" min="4" max="4" style="1" width="16.85546875"/>
    <col customWidth="1" min="5" max="5" style="1" width="27"/>
    <col customWidth="1" min="6" max="6" style="1" width="16.5703125"/>
    <col customWidth="1" min="7" max="7" style="1" width="18.42578125"/>
    <col customWidth="1" hidden="1" min="8" max="9" style="1" width="18.85546875"/>
    <col customWidth="1" min="10" max="10" style="1" width="18.42578125"/>
    <col customWidth="1" min="11" max="11" style="1" width="19.85546875"/>
    <col customWidth="1" min="12" max="12" style="1" width="17.85546875"/>
    <col customWidth="1" min="13" max="13" style="1" width="16.5703125"/>
    <col customWidth="1" min="14" max="258" style="1" width="9.140625"/>
    <col min="259" max="1026" style="1" width="9.28515625"/>
  </cols>
  <sheetData>
    <row r="1" ht="18" customHeight="1">
      <c r="A1" s="2"/>
      <c r="B1" s="2"/>
      <c r="C1" s="2"/>
      <c r="D1" s="2"/>
      <c r="E1" s="3" t="s">
        <v>0</v>
      </c>
      <c r="F1" s="3"/>
      <c r="G1" s="3"/>
      <c r="H1" s="3"/>
      <c r="I1" s="3"/>
      <c r="J1" s="3"/>
      <c r="K1" s="3"/>
      <c r="L1" s="3"/>
      <c r="M1" s="3"/>
      <c r="N1" s="4"/>
    </row>
    <row r="2" ht="20.25" customHeight="1">
      <c r="A2" s="2"/>
      <c r="B2" s="2"/>
      <c r="C2" s="2"/>
      <c r="D2" s="2"/>
      <c r="E2" s="5" t="s">
        <v>1</v>
      </c>
      <c r="F2" s="5"/>
      <c r="G2" s="5"/>
      <c r="H2" s="5"/>
      <c r="I2" s="5"/>
      <c r="J2" s="5"/>
      <c r="K2" s="5"/>
      <c r="L2" s="5"/>
      <c r="M2" s="5"/>
      <c r="N2" s="4"/>
    </row>
    <row r="3" ht="16.5" customHeight="1">
      <c r="A3" s="2"/>
      <c r="B3" s="2"/>
      <c r="C3" s="2"/>
      <c r="D3" s="2"/>
      <c r="E3" s="5" t="s">
        <v>2</v>
      </c>
      <c r="F3" s="5"/>
      <c r="G3" s="5"/>
      <c r="H3" s="5"/>
      <c r="I3" s="5"/>
      <c r="J3" s="5"/>
      <c r="K3" s="5"/>
      <c r="L3" s="5"/>
      <c r="M3" s="5"/>
      <c r="N3" s="4"/>
    </row>
    <row r="4" ht="16.5" customHeight="1">
      <c r="A4" s="2"/>
      <c r="B4" s="2"/>
      <c r="C4" s="2"/>
      <c r="D4" s="2"/>
      <c r="E4" s="2"/>
      <c r="F4" s="6"/>
      <c r="G4" s="6"/>
      <c r="H4" s="6"/>
      <c r="I4" s="6"/>
      <c r="J4" s="6"/>
      <c r="K4" s="6"/>
      <c r="L4" s="6"/>
      <c r="M4" s="2"/>
      <c r="N4" s="4"/>
    </row>
    <row r="5" ht="16.5" customHeight="1">
      <c r="A5" s="2"/>
      <c r="B5" s="2"/>
      <c r="C5" s="2"/>
      <c r="D5" s="2"/>
      <c r="E5" s="2"/>
      <c r="F5" s="6"/>
      <c r="G5" s="6"/>
      <c r="H5" s="6"/>
      <c r="I5" s="6"/>
      <c r="J5" s="6"/>
      <c r="K5" s="6"/>
      <c r="L5" s="6"/>
      <c r="M5" s="2"/>
      <c r="N5" s="4"/>
    </row>
    <row r="6" ht="12.75" customHeight="1">
      <c r="A6" s="2"/>
      <c r="B6" s="2"/>
      <c r="C6" s="2"/>
      <c r="D6" s="2"/>
      <c r="E6" s="2"/>
      <c r="F6" s="7"/>
      <c r="G6" s="7"/>
      <c r="H6" s="7"/>
      <c r="I6" s="7"/>
      <c r="J6" s="7"/>
      <c r="K6" s="7"/>
      <c r="L6" s="7"/>
      <c r="M6" s="2"/>
      <c r="N6" s="4"/>
    </row>
    <row r="7" ht="41.25" customHeight="1">
      <c r="A7" s="2" t="s">
        <v>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4"/>
    </row>
    <row r="8" ht="17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4"/>
    </row>
    <row r="9" ht="16.5" customHeight="1">
      <c r="A9" s="8"/>
      <c r="B9" s="8"/>
      <c r="C9" s="8"/>
      <c r="D9" s="8"/>
      <c r="E9" s="8"/>
      <c r="F9" s="8"/>
      <c r="G9" s="8"/>
      <c r="H9" s="4"/>
      <c r="I9" s="4"/>
      <c r="J9" s="4"/>
      <c r="K9" s="4"/>
      <c r="L9" s="4"/>
      <c r="M9" s="9" t="s">
        <v>4</v>
      </c>
      <c r="N9" s="4"/>
    </row>
    <row r="10" ht="48.75" customHeight="1">
      <c r="A10" s="10" t="s">
        <v>5</v>
      </c>
      <c r="B10" s="10" t="s">
        <v>6</v>
      </c>
      <c r="C10" s="11" t="s">
        <v>7</v>
      </c>
      <c r="D10" s="12" t="s">
        <v>8</v>
      </c>
      <c r="E10" s="12"/>
      <c r="F10" s="13" t="s">
        <v>9</v>
      </c>
      <c r="G10" s="14"/>
      <c r="H10" s="14"/>
      <c r="I10" s="14"/>
      <c r="J10" s="15"/>
      <c r="K10" s="13" t="s">
        <v>10</v>
      </c>
      <c r="L10" s="15"/>
      <c r="M10" s="10" t="s">
        <v>11</v>
      </c>
      <c r="N10" s="16"/>
    </row>
    <row r="11" ht="276" customHeight="1">
      <c r="A11" s="10"/>
      <c r="B11" s="10"/>
      <c r="C11" s="11"/>
      <c r="D11" s="12" t="s">
        <v>12</v>
      </c>
      <c r="E11" s="17" t="s">
        <v>13</v>
      </c>
      <c r="F11" s="17" t="s">
        <v>14</v>
      </c>
      <c r="G11" s="17" t="s">
        <v>15</v>
      </c>
      <c r="H11" s="18" t="s">
        <v>16</v>
      </c>
      <c r="I11" s="18" t="s">
        <v>14</v>
      </c>
      <c r="J11" s="18" t="s">
        <v>17</v>
      </c>
      <c r="K11" s="18" t="s">
        <v>18</v>
      </c>
      <c r="L11" s="18" t="s">
        <v>19</v>
      </c>
      <c r="M11" s="10"/>
      <c r="N11" s="16"/>
    </row>
    <row r="12" ht="18" customHeight="1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10">
        <v>8</v>
      </c>
      <c r="I12" s="10">
        <v>7</v>
      </c>
      <c r="J12" s="10">
        <v>8</v>
      </c>
      <c r="K12" s="10">
        <v>9</v>
      </c>
      <c r="L12" s="10">
        <v>10</v>
      </c>
      <c r="M12" s="10">
        <v>11</v>
      </c>
      <c r="N12" s="16"/>
    </row>
    <row r="13" ht="21" customHeight="1">
      <c r="A13" s="19">
        <v>1</v>
      </c>
      <c r="B13" s="20" t="s">
        <v>20</v>
      </c>
      <c r="C13" s="21">
        <v>3597800</v>
      </c>
      <c r="D13" s="21">
        <v>7851700</v>
      </c>
      <c r="E13" s="22">
        <v>0</v>
      </c>
      <c r="F13" s="22">
        <v>0</v>
      </c>
      <c r="G13" s="23">
        <v>0</v>
      </c>
      <c r="H13" s="24"/>
      <c r="I13" s="22"/>
      <c r="J13" s="22">
        <v>1335000</v>
      </c>
      <c r="K13" s="22">
        <v>0</v>
      </c>
      <c r="L13" s="22">
        <v>0</v>
      </c>
      <c r="M13" s="22">
        <f t="shared" ref="M13:M19" si="0">C13+D13+E13+F13+H13+G13+I13+J13</f>
        <v>12784500</v>
      </c>
      <c r="N13" s="16"/>
    </row>
    <row r="14" ht="16.5" customHeight="1">
      <c r="A14" s="19">
        <v>2</v>
      </c>
      <c r="B14" s="20" t="s">
        <v>21</v>
      </c>
      <c r="C14" s="21">
        <v>33060100</v>
      </c>
      <c r="D14" s="21">
        <v>38965000</v>
      </c>
      <c r="E14" s="22">
        <v>0</v>
      </c>
      <c r="F14" s="22">
        <v>0</v>
      </c>
      <c r="G14" s="23">
        <v>0</v>
      </c>
      <c r="H14" s="24"/>
      <c r="I14" s="22"/>
      <c r="J14" s="22">
        <v>534000</v>
      </c>
      <c r="K14" s="22">
        <v>0</v>
      </c>
      <c r="L14" s="22">
        <v>0</v>
      </c>
      <c r="M14" s="22">
        <f t="shared" si="0"/>
        <v>72559100</v>
      </c>
      <c r="N14" s="25"/>
    </row>
    <row r="15" ht="16.5" customHeight="1">
      <c r="A15" s="19">
        <v>3</v>
      </c>
      <c r="B15" s="20" t="s">
        <v>22</v>
      </c>
      <c r="C15" s="21">
        <v>7751400</v>
      </c>
      <c r="D15" s="21">
        <v>5806500</v>
      </c>
      <c r="E15" s="22">
        <v>0</v>
      </c>
      <c r="F15" s="22">
        <v>11500</v>
      </c>
      <c r="G15" s="23">
        <v>8000</v>
      </c>
      <c r="H15" s="24"/>
      <c r="I15" s="22"/>
      <c r="J15" s="22">
        <v>1335000</v>
      </c>
      <c r="K15" s="22">
        <v>0</v>
      </c>
      <c r="L15" s="22">
        <v>0</v>
      </c>
      <c r="M15" s="22">
        <f t="shared" si="0"/>
        <v>14912400</v>
      </c>
      <c r="N15" s="25"/>
    </row>
    <row r="16" ht="16.5" customHeight="1">
      <c r="A16" s="19">
        <v>4</v>
      </c>
      <c r="B16" s="20" t="s">
        <v>23</v>
      </c>
      <c r="C16" s="21">
        <v>3478600</v>
      </c>
      <c r="D16" s="21">
        <v>3431000</v>
      </c>
      <c r="E16" s="22">
        <v>0</v>
      </c>
      <c r="F16" s="22">
        <v>7200</v>
      </c>
      <c r="G16" s="23">
        <v>5100</v>
      </c>
      <c r="H16" s="24"/>
      <c r="I16" s="22"/>
      <c r="J16" s="22">
        <v>1335000</v>
      </c>
      <c r="K16" s="22">
        <v>705600</v>
      </c>
      <c r="L16" s="22">
        <v>1103700</v>
      </c>
      <c r="M16" s="22">
        <f>C16+D16+E16+F16+H16+G16+I16+J16+K16+L16</f>
        <v>10066200</v>
      </c>
      <c r="N16" s="25"/>
    </row>
    <row r="17" ht="16.5" customHeight="1">
      <c r="A17" s="19">
        <v>5</v>
      </c>
      <c r="B17" s="20" t="s">
        <v>24</v>
      </c>
      <c r="C17" s="21">
        <v>3529900</v>
      </c>
      <c r="D17" s="21">
        <v>5645300</v>
      </c>
      <c r="E17" s="22">
        <v>0</v>
      </c>
      <c r="F17" s="22">
        <v>8200</v>
      </c>
      <c r="G17" s="23">
        <v>5700</v>
      </c>
      <c r="H17" s="24"/>
      <c r="I17" s="22"/>
      <c r="J17" s="22">
        <v>1335000</v>
      </c>
      <c r="K17" s="22">
        <v>0</v>
      </c>
      <c r="L17" s="22">
        <v>0</v>
      </c>
      <c r="M17" s="22">
        <f t="shared" si="0"/>
        <v>10524100</v>
      </c>
      <c r="N17" s="25"/>
    </row>
    <row r="18" ht="16.5" customHeight="1">
      <c r="A18" s="19">
        <v>6</v>
      </c>
      <c r="B18" s="20" t="s">
        <v>25</v>
      </c>
      <c r="C18" s="21">
        <v>33494300</v>
      </c>
      <c r="D18" s="21">
        <v>21884200</v>
      </c>
      <c r="E18" s="22">
        <v>0</v>
      </c>
      <c r="F18" s="22">
        <v>21600</v>
      </c>
      <c r="G18" s="23">
        <v>15100</v>
      </c>
      <c r="H18" s="24"/>
      <c r="I18" s="22"/>
      <c r="J18" s="22">
        <v>534000</v>
      </c>
      <c r="K18" s="22">
        <v>0</v>
      </c>
      <c r="L18" s="22">
        <v>0</v>
      </c>
      <c r="M18" s="22">
        <f t="shared" si="0"/>
        <v>55949200</v>
      </c>
      <c r="N18" s="25"/>
    </row>
    <row r="19" ht="16.5" customHeight="1">
      <c r="A19" s="19">
        <v>7</v>
      </c>
      <c r="B19" s="20" t="s">
        <v>26</v>
      </c>
      <c r="C19" s="21">
        <v>49314400</v>
      </c>
      <c r="D19" s="21">
        <v>0</v>
      </c>
      <c r="E19" s="22">
        <v>1479900</v>
      </c>
      <c r="F19" s="22">
        <v>0</v>
      </c>
      <c r="G19" s="23">
        <v>0</v>
      </c>
      <c r="H19" s="24"/>
      <c r="I19" s="22"/>
      <c r="J19" s="22">
        <v>0</v>
      </c>
      <c r="K19" s="22">
        <v>0</v>
      </c>
      <c r="L19" s="22">
        <v>0</v>
      </c>
      <c r="M19" s="22">
        <f t="shared" si="0"/>
        <v>50794300</v>
      </c>
      <c r="N19" s="25"/>
    </row>
    <row r="20" ht="18.75" customHeight="1">
      <c r="A20" s="26"/>
      <c r="B20" s="27" t="s">
        <v>27</v>
      </c>
      <c r="C20" s="28">
        <f>C14+C15+C18+C19+C16+C17+C13</f>
        <v>134226500</v>
      </c>
      <c r="D20" s="28">
        <f>D13+D14+D15+D16+D17+D18+D19</f>
        <v>83583700</v>
      </c>
      <c r="E20" s="29">
        <f t="shared" ref="E20:M20" si="1">E14+E15+E18+E19+E16+E17+E13</f>
        <v>1479900</v>
      </c>
      <c r="F20" s="29">
        <f t="shared" si="1"/>
        <v>48500</v>
      </c>
      <c r="G20" s="29">
        <f>G14+G15+G18+G19+G16+G17+G13</f>
        <v>33900</v>
      </c>
      <c r="H20" s="29">
        <f>H14+H15+H18+H19+H16+H17+H13</f>
        <v>0</v>
      </c>
      <c r="I20" s="29"/>
      <c r="J20" s="29">
        <f>J13+J14+J15+J16+J17+J18+J19</f>
        <v>6408000</v>
      </c>
      <c r="K20" s="29">
        <f t="shared" ref="K20:L20" si="2">K13+K14+K15+K16+K17+K18+K19</f>
        <v>705600</v>
      </c>
      <c r="L20" s="29">
        <f t="shared" si="2"/>
        <v>1103700</v>
      </c>
      <c r="M20" s="29">
        <f t="shared" si="1"/>
        <v>227589800</v>
      </c>
      <c r="N20" s="8"/>
    </row>
    <row r="21">
      <c r="A21" s="30" t="s">
        <v>28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</sheetData>
  <mergeCells count="12">
    <mergeCell ref="E1:M1"/>
    <mergeCell ref="E2:M2"/>
    <mergeCell ref="E3:M3"/>
    <mergeCell ref="A7:M7"/>
    <mergeCell ref="A10:A11"/>
    <mergeCell ref="B10:B11"/>
    <mergeCell ref="C10:C11"/>
    <mergeCell ref="D10:E10"/>
    <mergeCell ref="F10:J10"/>
    <mergeCell ref="K10:L10"/>
    <mergeCell ref="M10:M11"/>
    <mergeCell ref="A21:M21"/>
  </mergeCells>
  <printOptions headings="0" gridLines="0"/>
  <pageMargins left="0.98425196850393704" right="0.59055118110236249" top="0.78740157480314954" bottom="0.59055118110236249" header="0.51181102362204722" footer="0.51181102362204722"/>
  <pageSetup paperSize="9" scale="70" fitToWidth="1" fitToHeight="0" pageOrder="downThenOver" orientation="landscape" usePrinterDefaults="1" blackAndWhite="0" draft="0" cellComments="none" useFirstPageNumber="1" errors="displayed" horizontalDpi="600" verticalDpi="600" copies="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*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GorelikovaAU</cp:lastModifiedBy>
  <cp:revision>8</cp:revision>
  <dcterms:created xsi:type="dcterms:W3CDTF">2015-11-07T05:36:00Z</dcterms:created>
  <dcterms:modified xsi:type="dcterms:W3CDTF">2025-12-12T10:34:31Z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547A898DA0384432A8F9A77392E1713D</vt:lpwstr>
  </property>
  <property fmtid="{D5CDD505-2E9C-101B-9397-08002B2CF9AE}" pid="10" name="KSOProductBuildVer">
    <vt:lpwstr>1049-11.2.0.10351</vt:lpwstr>
  </property>
</Properties>
</file>